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Marisa Cogswell\Growth Experiments\"/>
    </mc:Choice>
  </mc:AlternateContent>
  <xr:revisionPtr revIDLastSave="0" documentId="13_ncr:1_{0992FE09-370A-41C9-A8D1-43D1F74E868D}" xr6:coauthVersionLast="36" xr6:coauthVersionMax="36" xr10:uidLastSave="{00000000-0000-0000-0000-000000000000}"/>
  <bookViews>
    <workbookView xWindow="0" yWindow="0" windowWidth="19200" windowHeight="8250" xr2:uid="{2B97AF38-8915-441B-8D52-2F1F17E9D8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N28" i="1" l="1"/>
  <c r="O28" i="1"/>
  <c r="P28" i="1"/>
  <c r="Q28" i="1"/>
  <c r="N29" i="1"/>
  <c r="O29" i="1"/>
  <c r="P29" i="1"/>
  <c r="Q29" i="1"/>
  <c r="N27" i="1"/>
  <c r="O27" i="1"/>
  <c r="P27" i="1"/>
  <c r="Q27" i="1"/>
  <c r="N26" i="1"/>
  <c r="O26" i="1"/>
  <c r="P26" i="1"/>
  <c r="Q26" i="1"/>
  <c r="M29" i="1"/>
  <c r="M28" i="1"/>
  <c r="M27" i="1"/>
  <c r="M26" i="1"/>
  <c r="Q16" i="1"/>
  <c r="Q17" i="1"/>
  <c r="Q18" i="1"/>
  <c r="Q19" i="1"/>
  <c r="Q20" i="1"/>
  <c r="Q21" i="1"/>
  <c r="Q22" i="1"/>
  <c r="Q15" i="1"/>
  <c r="P17" i="1"/>
  <c r="P15" i="1"/>
  <c r="M15" i="1"/>
  <c r="N15" i="1"/>
  <c r="O15" i="1"/>
  <c r="P16" i="1"/>
  <c r="P18" i="1"/>
  <c r="P19" i="1"/>
  <c r="P20" i="1"/>
  <c r="P21" i="1"/>
  <c r="P22" i="1"/>
  <c r="O16" i="1"/>
  <c r="O17" i="1"/>
  <c r="O19" i="1"/>
  <c r="O20" i="1"/>
  <c r="O21" i="1"/>
  <c r="O22" i="1"/>
  <c r="N16" i="1"/>
  <c r="N17" i="1"/>
  <c r="N18" i="1"/>
  <c r="N19" i="1"/>
  <c r="N20" i="1"/>
  <c r="N21" i="1"/>
  <c r="N22" i="1"/>
  <c r="M18" i="1"/>
  <c r="M17" i="1"/>
  <c r="M19" i="1"/>
  <c r="M20" i="1"/>
  <c r="M21" i="1"/>
  <c r="M22" i="1"/>
  <c r="M16" i="1"/>
  <c r="D19" i="1"/>
  <c r="E19" i="1"/>
  <c r="F19" i="1"/>
  <c r="G19" i="1"/>
  <c r="D18" i="1"/>
  <c r="E18" i="1"/>
  <c r="F18" i="1"/>
  <c r="G18" i="1"/>
  <c r="D17" i="1"/>
  <c r="E17" i="1"/>
  <c r="F17" i="1"/>
  <c r="G17" i="1"/>
  <c r="C19" i="1"/>
  <c r="C18" i="1"/>
  <c r="C17" i="1"/>
  <c r="G16" i="1"/>
  <c r="F16" i="1"/>
  <c r="E16" i="1"/>
  <c r="D16" i="1"/>
  <c r="C16" i="1"/>
  <c r="D13" i="1"/>
  <c r="E13" i="1"/>
  <c r="F13" i="1"/>
  <c r="G13" i="1"/>
  <c r="D12" i="1"/>
  <c r="E12" i="1"/>
  <c r="F12" i="1"/>
  <c r="G12" i="1"/>
  <c r="D11" i="1"/>
  <c r="E11" i="1"/>
  <c r="F11" i="1"/>
  <c r="G11" i="1"/>
  <c r="C13" i="1"/>
  <c r="C12" i="1"/>
  <c r="C11" i="1"/>
  <c r="F10" i="1"/>
  <c r="E10" i="1"/>
  <c r="D10" i="1"/>
  <c r="G10" i="1"/>
  <c r="C10" i="1"/>
  <c r="G6" i="1"/>
  <c r="F6" i="1"/>
  <c r="C6" i="1"/>
  <c r="B6" i="1"/>
</calcChain>
</file>

<file path=xl/sharedStrings.xml><?xml version="1.0" encoding="utf-8"?>
<sst xmlns="http://schemas.openxmlformats.org/spreadsheetml/2006/main" count="60" uniqueCount="32">
  <si>
    <t>Time (hours)</t>
  </si>
  <si>
    <t>LVS Fresh A</t>
  </si>
  <si>
    <t>LVS Fresh B</t>
  </si>
  <si>
    <t>LVS Conditioned A</t>
  </si>
  <si>
    <t>LVS Conditioned B</t>
  </si>
  <si>
    <t>rpsU2 Fresh A</t>
  </si>
  <si>
    <t>rpsU2 Fresh B</t>
  </si>
  <si>
    <t>rpsU2 Conditioned A</t>
  </si>
  <si>
    <t>rpsU2 Conditioned B</t>
  </si>
  <si>
    <t>Conditioned media</t>
  </si>
  <si>
    <t>dilted 1:4</t>
  </si>
  <si>
    <t>-</t>
  </si>
  <si>
    <t>Averages</t>
  </si>
  <si>
    <t>Sample</t>
  </si>
  <si>
    <t>LVS Fresh</t>
  </si>
  <si>
    <t>LVS Conditioned</t>
  </si>
  <si>
    <t>ΔrpsU2 Fresh</t>
  </si>
  <si>
    <t>ΔrpsU2 Conditioned</t>
  </si>
  <si>
    <t>St Dev</t>
  </si>
  <si>
    <t>Tube</t>
  </si>
  <si>
    <t>Conditioned Media</t>
  </si>
  <si>
    <t>0 hours</t>
  </si>
  <si>
    <t>2 hours</t>
  </si>
  <si>
    <t>4 hours</t>
  </si>
  <si>
    <t>17 hours</t>
  </si>
  <si>
    <t>6 hours</t>
  </si>
  <si>
    <t>Generation Times</t>
  </si>
  <si>
    <t>0-2 (hours)</t>
  </si>
  <si>
    <t>2-4 (hours)</t>
  </si>
  <si>
    <t>4-6 (hours)</t>
  </si>
  <si>
    <t>0-4 (hours)</t>
  </si>
  <si>
    <t>2-6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</si>
</sst>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Sheet1!$B$10</c:f>
              <c:strCache>
                <c:ptCount val="1"/>
                <c:pt idx="0">
                  <c:v>LVS Fresh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Sheet1!$C$16:$G$16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1.4849242404917511E-2</c:v>
                  </c:pt>
                  <c:pt idx="2">
                    <c:v>7.7781745930519909E-3</c:v>
                  </c:pt>
                  <c:pt idx="3">
                    <c:v>3.5355339059327017E-3</c:v>
                  </c:pt>
                  <c:pt idx="4">
                    <c:v>1.6970562748477157E-2</c:v>
                  </c:pt>
                </c:numCache>
              </c:numRef>
            </c:plus>
            <c:minus>
              <c:numRef>
                <c:f>Sheet1!$C$16:$G$16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1.4849242404917511E-2</c:v>
                  </c:pt>
                  <c:pt idx="2">
                    <c:v>7.7781745930519909E-3</c:v>
                  </c:pt>
                  <c:pt idx="3">
                    <c:v>3.5355339059327017E-3</c:v>
                  </c:pt>
                  <c:pt idx="4">
                    <c:v>1.6970562748477157E-2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Sheet1!$C$9:$G$9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17</c:v>
                </c:pt>
              </c:numCache>
            </c:numRef>
          </c:xVal>
          <c:yVal>
            <c:numRef>
              <c:f>Sheet1!$C$10:$G$10</c:f>
              <c:numCache>
                <c:formatCode>General</c:formatCode>
                <c:ptCount val="5"/>
                <c:pt idx="0">
                  <c:v>8.4000000000000005E-2</c:v>
                </c:pt>
                <c:pt idx="1">
                  <c:v>0.1605</c:v>
                </c:pt>
                <c:pt idx="2">
                  <c:v>0.27949999999999997</c:v>
                </c:pt>
                <c:pt idx="3">
                  <c:v>0.40749999999999997</c:v>
                </c:pt>
                <c:pt idx="4">
                  <c:v>1.796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FE-4A19-980B-3D4B2E16604B}"/>
            </c:ext>
          </c:extLst>
        </c:ser>
        <c:ser>
          <c:idx val="1"/>
          <c:order val="1"/>
          <c:tx>
            <c:strRef>
              <c:f>Sheet1!$B$11</c:f>
              <c:strCache>
                <c:ptCount val="1"/>
                <c:pt idx="0">
                  <c:v>LVS Conditioned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Sheet1!$C$17:$G$17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4.9497474683058273E-3</c:v>
                  </c:pt>
                  <c:pt idx="2">
                    <c:v>1.2020815280171319E-2</c:v>
                  </c:pt>
                  <c:pt idx="3">
                    <c:v>2.8284271247461927E-3</c:v>
                  </c:pt>
                  <c:pt idx="4">
                    <c:v>7.0710678118654816E-4</c:v>
                  </c:pt>
                </c:numCache>
              </c:numRef>
            </c:plus>
            <c:minus>
              <c:numRef>
                <c:f>Sheet1!$C$17:$G$17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4.9497474683058273E-3</c:v>
                  </c:pt>
                  <c:pt idx="2">
                    <c:v>1.2020815280171319E-2</c:v>
                  </c:pt>
                  <c:pt idx="3">
                    <c:v>2.8284271247461927E-3</c:v>
                  </c:pt>
                  <c:pt idx="4">
                    <c:v>7.0710678118654816E-4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Sheet1!$C$9:$G$9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17</c:v>
                </c:pt>
              </c:numCache>
            </c:numRef>
          </c:xVal>
          <c:yVal>
            <c:numRef>
              <c:f>Sheet1!$C$11:$G$11</c:f>
              <c:numCache>
                <c:formatCode>General</c:formatCode>
                <c:ptCount val="5"/>
                <c:pt idx="0">
                  <c:v>8.7999999999999995E-2</c:v>
                </c:pt>
                <c:pt idx="1">
                  <c:v>0.1205</c:v>
                </c:pt>
                <c:pt idx="2">
                  <c:v>0.1585</c:v>
                </c:pt>
                <c:pt idx="3">
                  <c:v>0.17799999999999999</c:v>
                </c:pt>
                <c:pt idx="4">
                  <c:v>0.33250000000000002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FE-4A19-980B-3D4B2E16604B}"/>
            </c:ext>
          </c:extLst>
        </c:ser>
        <c:ser>
          <c:idx val="2"/>
          <c:order val="2"/>
          <c:tx>
            <c:strRef>
              <c:f>Sheet1!$B$12</c:f>
              <c:strCache>
                <c:ptCount val="1"/>
                <c:pt idx="0">
                  <c:v>ΔrpsU2 Fresh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Sheet1!$C$18:$G$18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1.0606601717798203E-2</c:v>
                  </c:pt>
                  <c:pt idx="2">
                    <c:v>1.2020815280171319E-2</c:v>
                  </c:pt>
                  <c:pt idx="3">
                    <c:v>1.1313708498984771E-2</c:v>
                  </c:pt>
                  <c:pt idx="4">
                    <c:v>2.5455844122715732E-2</c:v>
                  </c:pt>
                </c:numCache>
              </c:numRef>
            </c:plus>
            <c:minus>
              <c:numRef>
                <c:f>Sheet1!$C$18:$G$18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1.0606601717798203E-2</c:v>
                  </c:pt>
                  <c:pt idx="2">
                    <c:v>1.2020815280171319E-2</c:v>
                  </c:pt>
                  <c:pt idx="3">
                    <c:v>1.1313708498984771E-2</c:v>
                  </c:pt>
                  <c:pt idx="4">
                    <c:v>2.5455844122715732E-2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Sheet1!$C$9:$G$9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17</c:v>
                </c:pt>
              </c:numCache>
            </c:numRef>
          </c:xVal>
          <c:yVal>
            <c:numRef>
              <c:f>Sheet1!$C$12:$G$12</c:f>
              <c:numCache>
                <c:formatCode>General</c:formatCode>
                <c:ptCount val="5"/>
                <c:pt idx="0">
                  <c:v>0.08</c:v>
                </c:pt>
                <c:pt idx="1">
                  <c:v>0.14250000000000002</c:v>
                </c:pt>
                <c:pt idx="2">
                  <c:v>0.2205</c:v>
                </c:pt>
                <c:pt idx="3">
                  <c:v>0.315</c:v>
                </c:pt>
                <c:pt idx="4">
                  <c:v>0.73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FE-4A19-980B-3D4B2E16604B}"/>
            </c:ext>
          </c:extLst>
        </c:ser>
        <c:ser>
          <c:idx val="3"/>
          <c:order val="3"/>
          <c:tx>
            <c:strRef>
              <c:f>Sheet1!$B$13</c:f>
              <c:strCache>
                <c:ptCount val="1"/>
                <c:pt idx="0">
                  <c:v>ΔrpsU2 Conditioned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Sheet1!$C$19:$G$19</c:f>
                <c:numCache>
                  <c:formatCode>General</c:formatCode>
                  <c:ptCount val="5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4.9497474683058368E-3</c:v>
                  </c:pt>
                  <c:pt idx="3">
                    <c:v>2.1213203435596446E-3</c:v>
                  </c:pt>
                  <c:pt idx="4">
                    <c:v>0</c:v>
                  </c:pt>
                </c:numCache>
              </c:numRef>
            </c:plus>
            <c:minus>
              <c:numRef>
                <c:f>Sheet1!$C$19:$G$19</c:f>
                <c:numCache>
                  <c:formatCode>General</c:formatCode>
                  <c:ptCount val="5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4.9497474683058368E-3</c:v>
                  </c:pt>
                  <c:pt idx="3">
                    <c:v>2.1213203435596446E-3</c:v>
                  </c:pt>
                  <c:pt idx="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Sheet1!$C$9:$G$9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17</c:v>
                </c:pt>
              </c:numCache>
            </c:numRef>
          </c:xVal>
          <c:yVal>
            <c:numRef>
              <c:f>Sheet1!$C$13:$G$13</c:f>
              <c:numCache>
                <c:formatCode>General</c:formatCode>
                <c:ptCount val="5"/>
                <c:pt idx="0">
                  <c:v>8.8499999999999995E-2</c:v>
                </c:pt>
                <c:pt idx="1">
                  <c:v>0.1205</c:v>
                </c:pt>
                <c:pt idx="2">
                  <c:v>0.1545</c:v>
                </c:pt>
                <c:pt idx="3">
                  <c:v>0.18149999999999999</c:v>
                </c:pt>
                <c:pt idx="4">
                  <c:v>0.23599999999999999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FE-4A19-980B-3D4B2E166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064128"/>
        <c:axId val="524791680"/>
      </c:scatterChart>
      <c:valAx>
        <c:axId val="43906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791680"/>
        <c:crosses val="autoZero"/>
        <c:crossBetween val="midCat"/>
      </c:valAx>
      <c:valAx>
        <c:axId val="52479168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layout>
            <c:manualLayout>
              <c:xMode val="edge"/>
              <c:yMode val="edge"/>
              <c:x val="1.6639031649534453E-2"/>
              <c:y val="0.371292024720098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06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Sheet1!$M$25</c:f>
              <c:strCache>
                <c:ptCount val="1"/>
                <c:pt idx="0">
                  <c:v>0-2 (hours)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Sheet1!$L$26:$L$29</c:f>
              <c:strCache>
                <c:ptCount val="4"/>
                <c:pt idx="0">
                  <c:v>LVS Fresh</c:v>
                </c:pt>
                <c:pt idx="1">
                  <c:v>LVS Conditioned</c:v>
                </c:pt>
                <c:pt idx="2">
                  <c:v>ΔrpsU2 Fresh</c:v>
                </c:pt>
                <c:pt idx="3">
                  <c:v>ΔrpsU2 Conditioned</c:v>
                </c:pt>
              </c:strCache>
            </c:strRef>
          </c:cat>
          <c:val>
            <c:numRef>
              <c:f>Sheet1!$M$26:$M$29</c:f>
              <c:numCache>
                <c:formatCode>General</c:formatCode>
                <c:ptCount val="4"/>
                <c:pt idx="0">
                  <c:v>131.09875460437976</c:v>
                </c:pt>
                <c:pt idx="1">
                  <c:v>271.18954921454247</c:v>
                </c:pt>
                <c:pt idx="2">
                  <c:v>145.30636239409364</c:v>
                </c:pt>
                <c:pt idx="3">
                  <c:v>271.54903972449694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3E-4FDE-847E-253332552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3273072"/>
        <c:axId val="646187232"/>
      </c:barChart>
      <c:catAx>
        <c:axId val="61327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187232"/>
        <c:crosses val="autoZero"/>
        <c:auto val="1"/>
        <c:lblAlgn val="ctr"/>
        <c:lblOffset val="100"/>
        <c:noMultiLvlLbl val="0"/>
      </c:catAx>
      <c:valAx>
        <c:axId val="6461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27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Sheet1!$N$25</c:f>
              <c:strCache>
                <c:ptCount val="1"/>
                <c:pt idx="0">
                  <c:v>2-4 (hours)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Sheet1!$L$26:$L$29</c:f>
              <c:strCache>
                <c:ptCount val="4"/>
                <c:pt idx="0">
                  <c:v>LVS Fresh</c:v>
                </c:pt>
                <c:pt idx="1">
                  <c:v>LVS Conditioned</c:v>
                </c:pt>
                <c:pt idx="2">
                  <c:v>ΔrpsU2 Fresh</c:v>
                </c:pt>
                <c:pt idx="3">
                  <c:v>ΔrpsU2 Conditioned</c:v>
                </c:pt>
              </c:strCache>
            </c:strRef>
          </c:cat>
          <c:val>
            <c:numRef>
              <c:f>Sheet1!$N$26:$N$29</c:f>
              <c:numCache>
                <c:formatCode>General</c:formatCode>
                <c:ptCount val="4"/>
                <c:pt idx="0">
                  <c:v>154.02356879473928</c:v>
                </c:pt>
                <c:pt idx="1">
                  <c:v>337.59197504460735</c:v>
                </c:pt>
                <c:pt idx="2">
                  <c:v>191.71516938053901</c:v>
                </c:pt>
                <c:pt idx="3">
                  <c:v>341.19661086342819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EF-47DF-B3B2-FBFBAB958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1297008"/>
        <c:axId val="600533568"/>
      </c:barChart>
      <c:catAx>
        <c:axId val="60129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533568"/>
        <c:crosses val="autoZero"/>
        <c:auto val="1"/>
        <c:lblAlgn val="ctr"/>
        <c:lblOffset val="100"/>
        <c:noMultiLvlLbl val="0"/>
      </c:catAx>
      <c:valAx>
        <c:axId val="60053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29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Sheet1!$O$25</c:f>
              <c:strCache>
                <c:ptCount val="1"/>
                <c:pt idx="0">
                  <c:v>4-6 (hours)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Sheet1!$L$26:$L$29</c:f>
              <c:strCache>
                <c:ptCount val="4"/>
                <c:pt idx="0">
                  <c:v>LVS Fresh</c:v>
                </c:pt>
                <c:pt idx="1">
                  <c:v>LVS Conditioned</c:v>
                </c:pt>
                <c:pt idx="2">
                  <c:v>ΔrpsU2 Fresh</c:v>
                </c:pt>
                <c:pt idx="3">
                  <c:v>ΔrpsU2 Conditioned</c:v>
                </c:pt>
              </c:strCache>
            </c:strRef>
          </c:cat>
          <c:val>
            <c:numRef>
              <c:f>Sheet1!$O$26:$O$29</c:f>
              <c:numCache>
                <c:formatCode>General</c:formatCode>
                <c:ptCount val="4"/>
                <c:pt idx="0">
                  <c:v>223.01531477958085</c:v>
                </c:pt>
                <c:pt idx="1">
                  <c:v>820.38273531346522</c:v>
                </c:pt>
                <c:pt idx="2">
                  <c:v>234.79501196096015</c:v>
                </c:pt>
                <c:pt idx="3">
                  <c:v>523.31595764961412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A0-42C1-BDC5-02F5B98B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815808"/>
        <c:axId val="607337232"/>
      </c:barChart>
      <c:catAx>
        <c:axId val="4218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337232"/>
        <c:crosses val="autoZero"/>
        <c:auto val="1"/>
        <c:lblAlgn val="ctr"/>
        <c:lblOffset val="100"/>
        <c:noMultiLvlLbl val="0"/>
      </c:catAx>
      <c:valAx>
        <c:axId val="60733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81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637954</xdr:colOff>
      <xdr:row>21</xdr:row>
      <xdr:rowOff>97760</xdr:rowOff>
    </xdr:from>
    <xdr:to>
      <xdr:col>7</xdr:col>
      <xdr:colOff>88604</xdr:colOff>
      <xdr:row>38</xdr:row>
      <xdr:rowOff>125523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6271AB-E07B-4018-8734-8B9E74D9CB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1142081</xdr:colOff>
      <xdr:row>31</xdr:row>
      <xdr:rowOff>96261</xdr:rowOff>
    </xdr:from>
    <xdr:to>
      <xdr:col>14</xdr:col>
      <xdr:colOff>772124</xdr:colOff>
      <xdr:row>46</xdr:row>
      <xdr:rowOff>78591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9E94EE4-4762-4056-9E42-F4FDA4006F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1160486</xdr:colOff>
      <xdr:row>46</xdr:row>
      <xdr:rowOff>151479</xdr:rowOff>
    </xdr:from>
    <xdr:to>
      <xdr:col>14</xdr:col>
      <xdr:colOff>790529</xdr:colOff>
      <xdr:row>61</xdr:row>
      <xdr:rowOff>133810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FCC77B-4BA7-45DB-93C2-A3D50C5AC3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994833</xdr:colOff>
      <xdr:row>31</xdr:row>
      <xdr:rowOff>105465</xdr:rowOff>
    </xdr:from>
    <xdr:to>
      <xdr:col>21</xdr:col>
      <xdr:colOff>155529</xdr:colOff>
      <xdr:row>46</xdr:row>
      <xdr:rowOff>87795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5C9787-2F26-4354-886B-1431730C3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A61E-FD86-4E7C-B553-FE2E803C5CC1}">
  <dimension ref="A1:R36"/>
  <sheetViews>
    <sheetView tabSelected="1" topLeftCell="A8" zoomScale="69" workbookViewId="0">
      <selection activeCell="S16" sqref="S16"/>
    </sheetView>
  </sheetViews>
  <sheetFormatPr defaultRowHeight="14.5" x14ac:dyDescent="0.35"/>
  <cols>
    <col min="1" max="1" width="11.453125" bestFit="1" customWidth="1"/>
    <col min="2" max="2" width="17.6328125" bestFit="1" customWidth="1"/>
    <col min="3" max="3" width="10.1796875" bestFit="1" customWidth="1"/>
    <col min="4" max="4" width="16" bestFit="1" customWidth="1"/>
    <col min="5" max="5" width="15.90625" bestFit="1" customWidth="1"/>
    <col min="6" max="6" width="12.36328125" bestFit="1" customWidth="1"/>
    <col min="7" max="7" width="12.26953125" bestFit="1" customWidth="1"/>
    <col min="8" max="8" width="18.1796875" bestFit="1" customWidth="1"/>
    <col min="9" max="9" width="18.08984375" bestFit="1" customWidth="1"/>
    <col min="10" max="10" width="16.7265625" bestFit="1" customWidth="1"/>
    <col min="11" max="11" width="10" bestFit="1" customWidth="1"/>
    <col min="12" max="12" width="17.6328125" bestFit="1" customWidth="1"/>
    <col min="13" max="13" width="14.453125" bestFit="1" customWidth="1"/>
    <col min="14" max="14" width="11.81640625" bestFit="1" customWidth="1"/>
    <col min="15" max="15" width="17.6328125" bestFit="1" customWidth="1"/>
    <col min="16" max="16" width="11.81640625" bestFit="1" customWidth="1"/>
    <col min="17" max="17" width="13.1796875" bestFit="1" customWidth="1"/>
  </cols>
  <sheetData>
    <row r="1" spans="1: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1" t="s">
        <v>13</v>
      </c>
      <c r="M1" s="1" t="s">
        <v>19</v>
      </c>
      <c r="N1" s="1" t="s">
        <v>21</v>
      </c>
      <c r="O1" s="1" t="s">
        <v>22</v>
      </c>
      <c r="P1" s="1" t="s">
        <v>23</v>
      </c>
      <c r="Q1" s="1" t="s">
        <v>25</v>
      </c>
      <c r="R1" s="1" t="s">
        <v>24</v>
      </c>
    </row>
    <row r="2" spans="1:18" x14ac:dyDescent="0.35">
      <c r="A2" s="2">
        <v>0</v>
      </c>
      <c r="B2" s="2">
        <v>8.4000000000000005E-2</v>
      </c>
      <c r="C2" s="2">
        <v>8.4000000000000005E-2</v>
      </c>
      <c r="D2" s="1">
        <v>8.6999999999999994E-2</v>
      </c>
      <c r="E2" s="1">
        <v>8.8999999999999996E-2</v>
      </c>
      <c r="F2" s="2">
        <v>8.3000000000000004E-2</v>
      </c>
      <c r="G2" s="2">
        <v>7.6999999999999999E-2</v>
      </c>
      <c r="H2" s="1">
        <v>8.8999999999999996E-2</v>
      </c>
      <c r="I2" s="1">
        <v>8.7999999999999995E-2</v>
      </c>
      <c r="J2" s="1">
        <v>2E-3</v>
      </c>
      <c r="L2" t="s">
        <v>14</v>
      </c>
      <c r="M2" s="1">
        <v>1</v>
      </c>
      <c r="N2" s="1">
        <v>8.4000000000000005E-2</v>
      </c>
      <c r="O2" s="1">
        <v>0.17100000000000001</v>
      </c>
      <c r="P2" s="1">
        <v>0.27400000000000002</v>
      </c>
      <c r="Q2" s="1">
        <v>0.41</v>
      </c>
      <c r="R2" s="1">
        <v>1.784</v>
      </c>
    </row>
    <row r="3" spans="1:18" x14ac:dyDescent="0.35">
      <c r="A3" s="2">
        <v>2</v>
      </c>
      <c r="B3" s="2">
        <v>0.17100000000000001</v>
      </c>
      <c r="C3" s="2">
        <v>0.15</v>
      </c>
      <c r="D3" s="1">
        <v>0.124</v>
      </c>
      <c r="E3" s="1">
        <v>0.11700000000000001</v>
      </c>
      <c r="F3" s="2">
        <v>0.15</v>
      </c>
      <c r="G3" s="2">
        <v>0.13500000000000001</v>
      </c>
      <c r="H3" s="1">
        <v>0.12</v>
      </c>
      <c r="I3" s="1">
        <v>0.121</v>
      </c>
      <c r="J3" s="1">
        <v>1.0999999999999999E-2</v>
      </c>
      <c r="M3" s="1">
        <v>2</v>
      </c>
      <c r="N3" s="1">
        <v>8.4000000000000005E-2</v>
      </c>
      <c r="O3" s="1">
        <v>0.15</v>
      </c>
      <c r="P3" s="1">
        <v>0.28499999999999998</v>
      </c>
      <c r="Q3" s="1">
        <v>0.40500000000000003</v>
      </c>
      <c r="R3" s="1">
        <v>1.8080000000000001</v>
      </c>
    </row>
    <row r="4" spans="1:18" x14ac:dyDescent="0.35">
      <c r="A4" s="2">
        <v>4</v>
      </c>
      <c r="B4" s="2">
        <v>0.27400000000000002</v>
      </c>
      <c r="C4" s="2">
        <v>0.28499999999999998</v>
      </c>
      <c r="D4" s="1">
        <v>0.15</v>
      </c>
      <c r="E4" s="1">
        <v>0.16700000000000001</v>
      </c>
      <c r="F4" s="2">
        <v>0.22900000000000001</v>
      </c>
      <c r="G4" s="2">
        <v>0.21199999999999999</v>
      </c>
      <c r="H4" s="1">
        <v>0.158</v>
      </c>
      <c r="I4" s="1">
        <v>0.151</v>
      </c>
      <c r="J4" s="1">
        <v>2E-3</v>
      </c>
      <c r="L4" t="s">
        <v>15</v>
      </c>
      <c r="M4" s="1">
        <v>3</v>
      </c>
      <c r="N4" s="1">
        <v>8.6999999999999994E-2</v>
      </c>
      <c r="O4" s="1">
        <v>0.124</v>
      </c>
      <c r="P4" s="1">
        <v>0.15</v>
      </c>
      <c r="Q4" s="1">
        <v>0.17599999999999999</v>
      </c>
      <c r="R4" s="1">
        <v>0.33200000000000002</v>
      </c>
    </row>
    <row r="5" spans="1:18" x14ac:dyDescent="0.35">
      <c r="A5" s="2">
        <v>6</v>
      </c>
      <c r="B5" s="2">
        <v>0.41</v>
      </c>
      <c r="C5" s="2">
        <v>0.40500000000000003</v>
      </c>
      <c r="D5" s="1">
        <v>0.17599999999999999</v>
      </c>
      <c r="E5" s="1">
        <v>0.18</v>
      </c>
      <c r="F5" s="2">
        <v>0.32300000000000001</v>
      </c>
      <c r="G5" s="2">
        <v>0.307</v>
      </c>
      <c r="H5" s="1">
        <v>0.183</v>
      </c>
      <c r="I5" s="1">
        <v>0.18</v>
      </c>
      <c r="J5" s="1">
        <v>1E-3</v>
      </c>
      <c r="M5" s="1">
        <v>4</v>
      </c>
      <c r="N5" s="1">
        <v>8.8999999999999996E-2</v>
      </c>
      <c r="O5" s="1">
        <v>0.11700000000000001</v>
      </c>
      <c r="P5" s="1">
        <v>0.16700000000000001</v>
      </c>
      <c r="Q5" s="1">
        <v>0.18</v>
      </c>
      <c r="R5" s="1">
        <v>0.33300000000000002</v>
      </c>
    </row>
    <row r="6" spans="1:18" x14ac:dyDescent="0.35">
      <c r="A6" s="1">
        <v>17</v>
      </c>
      <c r="B6" s="2">
        <f>B7*4</f>
        <v>1.784</v>
      </c>
      <c r="C6" s="2">
        <f>C7*4</f>
        <v>1.8080000000000001</v>
      </c>
      <c r="D6" s="1">
        <v>0.33200000000000002</v>
      </c>
      <c r="E6" s="1">
        <v>0.33300000000000002</v>
      </c>
      <c r="F6" s="2">
        <f>F7*4</f>
        <v>0.748</v>
      </c>
      <c r="G6" s="2">
        <f>G7*4</f>
        <v>0.71199999999999997</v>
      </c>
      <c r="H6" s="1">
        <v>0.23599999999999999</v>
      </c>
      <c r="I6" s="1">
        <v>0.23599999999999999</v>
      </c>
      <c r="J6" s="1">
        <v>-2E-3</v>
      </c>
      <c r="L6" t="s">
        <v>16</v>
      </c>
      <c r="M6" s="1">
        <v>5</v>
      </c>
      <c r="N6" s="1">
        <v>8.3000000000000004E-2</v>
      </c>
      <c r="O6" s="1">
        <v>0.15</v>
      </c>
      <c r="P6" s="1">
        <v>0.22900000000000001</v>
      </c>
      <c r="Q6" s="1">
        <v>0.32300000000000001</v>
      </c>
      <c r="R6" s="1">
        <v>0.748</v>
      </c>
    </row>
    <row r="7" spans="1:18" x14ac:dyDescent="0.35">
      <c r="A7" t="s">
        <v>10</v>
      </c>
      <c r="B7" s="2">
        <v>0.44600000000000001</v>
      </c>
      <c r="C7" s="2">
        <v>0.45200000000000001</v>
      </c>
      <c r="D7" s="3" t="s">
        <v>11</v>
      </c>
      <c r="E7" s="3" t="s">
        <v>11</v>
      </c>
      <c r="F7" s="2">
        <v>0.187</v>
      </c>
      <c r="G7" s="2">
        <v>0.17799999999999999</v>
      </c>
      <c r="H7" s="3" t="s">
        <v>11</v>
      </c>
      <c r="I7" s="3" t="s">
        <v>11</v>
      </c>
      <c r="J7" s="3" t="s">
        <v>11</v>
      </c>
      <c r="M7" s="1">
        <v>6</v>
      </c>
      <c r="N7" s="1">
        <v>7.6999999999999999E-2</v>
      </c>
      <c r="O7" s="1">
        <v>0.13500000000000001</v>
      </c>
      <c r="P7" s="1">
        <v>0.21199999999999999</v>
      </c>
      <c r="Q7" s="1">
        <v>0.307</v>
      </c>
      <c r="R7" s="1">
        <v>0.71199999999999997</v>
      </c>
    </row>
    <row r="8" spans="1:18" x14ac:dyDescent="0.35">
      <c r="L8" t="s">
        <v>17</v>
      </c>
      <c r="M8" s="1">
        <v>7</v>
      </c>
      <c r="N8" s="1">
        <v>8.8999999999999996E-2</v>
      </c>
      <c r="O8" s="1">
        <v>0.12</v>
      </c>
      <c r="P8" s="1">
        <v>0.158</v>
      </c>
      <c r="Q8" s="1">
        <v>0.183</v>
      </c>
      <c r="R8" s="1">
        <v>0.23599999999999999</v>
      </c>
    </row>
    <row r="9" spans="1:18" x14ac:dyDescent="0.35">
      <c r="A9" t="s">
        <v>12</v>
      </c>
      <c r="B9" t="s">
        <v>13</v>
      </c>
      <c r="C9" s="2">
        <v>0</v>
      </c>
      <c r="D9" s="1">
        <v>2</v>
      </c>
      <c r="E9" s="1">
        <v>4</v>
      </c>
      <c r="F9" s="2">
        <v>6</v>
      </c>
      <c r="G9" s="2">
        <v>17</v>
      </c>
      <c r="M9" s="1">
        <v>8</v>
      </c>
      <c r="N9" s="1">
        <v>8.7999999999999995E-2</v>
      </c>
      <c r="O9" s="1">
        <v>0.121</v>
      </c>
      <c r="P9" s="1">
        <v>0.151</v>
      </c>
      <c r="Q9" s="1">
        <v>0.18</v>
      </c>
      <c r="R9" s="1">
        <v>0.23599999999999999</v>
      </c>
    </row>
    <row r="10" spans="1:18" x14ac:dyDescent="0.35">
      <c r="B10" t="s">
        <v>14</v>
      </c>
      <c r="C10">
        <f>AVERAGE(N2:N3)</f>
        <v>8.4000000000000005E-2</v>
      </c>
      <c r="D10">
        <f>AVERAGE(O2:O3)</f>
        <v>0.1605</v>
      </c>
      <c r="E10">
        <f>AVERAGE(P2:P3)</f>
        <v>0.27949999999999997</v>
      </c>
      <c r="F10">
        <f>AVERAGE(Q2:Q3)</f>
        <v>0.40749999999999997</v>
      </c>
      <c r="G10">
        <f t="shared" ref="G10" si="0">AVERAGE(R2:R3)</f>
        <v>1.796</v>
      </c>
      <c r="L10" t="s">
        <v>20</v>
      </c>
      <c r="M10" s="1">
        <v>9</v>
      </c>
      <c r="N10" s="1">
        <v>2E-3</v>
      </c>
      <c r="O10" s="1">
        <v>1.0999999999999999E-2</v>
      </c>
      <c r="P10" s="1">
        <v>2E-3</v>
      </c>
      <c r="Q10" s="1">
        <v>1E-3</v>
      </c>
      <c r="R10" s="1">
        <v>-2E-3</v>
      </c>
    </row>
    <row r="11" spans="1:18" x14ac:dyDescent="0.35">
      <c r="B11" t="s">
        <v>15</v>
      </c>
      <c r="C11">
        <f>AVERAGE(N4:N5)</f>
        <v>8.7999999999999995E-2</v>
      </c>
      <c r="D11">
        <f t="shared" ref="D11:G11" si="1">AVERAGE(O4:O5)</f>
        <v>0.1205</v>
      </c>
      <c r="E11">
        <f t="shared" si="1"/>
        <v>0.1585</v>
      </c>
      <c r="F11">
        <f t="shared" si="1"/>
        <v>0.17799999999999999</v>
      </c>
      <c r="G11">
        <f t="shared" si="1"/>
        <v>0.33250000000000002</v>
      </c>
    </row>
    <row r="12" spans="1:18" x14ac:dyDescent="0.35">
      <c r="B12" t="s">
        <v>16</v>
      </c>
      <c r="C12">
        <f>AVERAGE(N6:N7)</f>
        <v>0.08</v>
      </c>
      <c r="D12">
        <f t="shared" ref="D12:G12" si="2">AVERAGE(O6:O7)</f>
        <v>0.14250000000000002</v>
      </c>
      <c r="E12">
        <f t="shared" si="2"/>
        <v>0.2205</v>
      </c>
      <c r="F12">
        <f t="shared" si="2"/>
        <v>0.315</v>
      </c>
      <c r="G12">
        <f t="shared" si="2"/>
        <v>0.73</v>
      </c>
    </row>
    <row r="13" spans="1:18" x14ac:dyDescent="0.35">
      <c r="B13" t="s">
        <v>17</v>
      </c>
      <c r="C13">
        <f>AVERAGE(N8:N9)</f>
        <v>8.8499999999999995E-2</v>
      </c>
      <c r="D13">
        <f t="shared" ref="D13:G13" si="3">AVERAGE(O8:O9)</f>
        <v>0.1205</v>
      </c>
      <c r="E13">
        <f t="shared" si="3"/>
        <v>0.1545</v>
      </c>
      <c r="F13">
        <f t="shared" si="3"/>
        <v>0.18149999999999999</v>
      </c>
      <c r="G13">
        <f t="shared" si="3"/>
        <v>0.23599999999999999</v>
      </c>
    </row>
    <row r="14" spans="1:18" x14ac:dyDescent="0.35">
      <c r="L14" s="4" t="s">
        <v>26</v>
      </c>
      <c r="M14" s="4" t="s">
        <v>27</v>
      </c>
      <c r="N14" s="4" t="s">
        <v>28</v>
      </c>
      <c r="O14" s="4" t="s">
        <v>29</v>
      </c>
      <c r="P14" s="4" t="s">
        <v>30</v>
      </c>
      <c r="Q14" s="4" t="s">
        <v>31</v>
      </c>
    </row>
    <row r="15" spans="1:18" x14ac:dyDescent="0.35">
      <c r="A15" t="s">
        <v>18</v>
      </c>
      <c r="B15" t="s">
        <v>13</v>
      </c>
      <c r="C15">
        <v>0</v>
      </c>
      <c r="D15">
        <v>2</v>
      </c>
      <c r="E15">
        <v>4</v>
      </c>
      <c r="F15">
        <v>6</v>
      </c>
      <c r="G15">
        <v>17</v>
      </c>
      <c r="L15" s="4" t="s">
        <v>14</v>
      </c>
      <c r="M15" s="4">
        <f>120/(3.3*LOG(O2/N2))</f>
        <v>117.78961656049474</v>
      </c>
      <c r="N15" s="4">
        <f>120/(3.3*LOG(P2/O2))</f>
        <v>177.59631564730793</v>
      </c>
      <c r="O15" s="4">
        <f>120/(3.3*LOG(Q2/P2))</f>
        <v>207.75268266703131</v>
      </c>
      <c r="P15" s="4">
        <f>240/(3.3*LOG(P2/N2))</f>
        <v>141.63844409446395</v>
      </c>
      <c r="Q15" s="4">
        <f>240/(3.3*LOG(Q2/O2))</f>
        <v>191.49452142814172</v>
      </c>
    </row>
    <row r="16" spans="1:18" x14ac:dyDescent="0.35">
      <c r="B16" t="s">
        <v>14</v>
      </c>
      <c r="C16">
        <f>STDEV(N2:N3)</f>
        <v>0</v>
      </c>
      <c r="D16">
        <f>STDEV(O2:O3)</f>
        <v>1.4849242404917511E-2</v>
      </c>
      <c r="E16">
        <f>STDEV(P2:P3)</f>
        <v>7.7781745930519909E-3</v>
      </c>
      <c r="F16">
        <f>STDEV(Q2:Q3)</f>
        <v>3.5355339059327017E-3</v>
      </c>
      <c r="G16">
        <f>STDEV(R2:R3)</f>
        <v>1.6970562748477157E-2</v>
      </c>
      <c r="L16" s="4"/>
      <c r="M16" s="4">
        <f>120/(3.3*LOG(O3/N3))</f>
        <v>144.40789264826481</v>
      </c>
      <c r="N16" s="4">
        <f t="shared" ref="N16:N22" si="4">120/(3.3*LOG(P3/O3))</f>
        <v>130.45082194217062</v>
      </c>
      <c r="O16" s="4">
        <f t="shared" ref="O16:O22" si="5">120/(3.3*LOG(Q3/P3))</f>
        <v>238.27794689213039</v>
      </c>
      <c r="P16" s="4">
        <f t="shared" ref="P16:P22" si="6">240/(3.3*LOG(P3/N3))</f>
        <v>137.07499373977217</v>
      </c>
      <c r="Q16" s="4">
        <f t="shared" ref="Q16:Q22" si="7">240/(3.3*LOG(Q3/O3))</f>
        <v>168.59847481409611</v>
      </c>
    </row>
    <row r="17" spans="2:17" x14ac:dyDescent="0.35">
      <c r="B17" t="s">
        <v>15</v>
      </c>
      <c r="C17">
        <f>STDEV(N4:N5)</f>
        <v>1.4142135623730963E-3</v>
      </c>
      <c r="D17">
        <f t="shared" ref="D17:G17" si="8">STDEV(O4:O5)</f>
        <v>4.9497474683058273E-3</v>
      </c>
      <c r="E17">
        <f t="shared" si="8"/>
        <v>1.2020815280171319E-2</v>
      </c>
      <c r="F17">
        <f t="shared" si="8"/>
        <v>2.8284271247461927E-3</v>
      </c>
      <c r="G17">
        <f t="shared" si="8"/>
        <v>7.0710678118654816E-4</v>
      </c>
      <c r="L17" s="4" t="s">
        <v>15</v>
      </c>
      <c r="M17" s="4">
        <f>120/(3.3*LOG(O4/N4))</f>
        <v>236.277203437514</v>
      </c>
      <c r="N17" s="4">
        <f t="shared" si="4"/>
        <v>439.86722866753735</v>
      </c>
      <c r="O17" s="4">
        <f t="shared" si="5"/>
        <v>523.81011872220813</v>
      </c>
      <c r="P17" s="4">
        <f>240/(3.3*LOG(P4/N4))</f>
        <v>307.42129562409144</v>
      </c>
      <c r="Q17" s="4">
        <f t="shared" si="7"/>
        <v>478.18267368106291</v>
      </c>
    </row>
    <row r="18" spans="2:17" x14ac:dyDescent="0.35">
      <c r="B18" t="s">
        <v>16</v>
      </c>
      <c r="C18">
        <f>STDEV(N6:N7)</f>
        <v>4.2426406871192892E-3</v>
      </c>
      <c r="D18">
        <f t="shared" ref="D18:G18" si="9">STDEV(O6:O7)</f>
        <v>1.0606601717798203E-2</v>
      </c>
      <c r="E18">
        <f t="shared" si="9"/>
        <v>1.2020815280171319E-2</v>
      </c>
      <c r="F18">
        <f t="shared" si="9"/>
        <v>1.1313708498984771E-2</v>
      </c>
      <c r="G18">
        <f t="shared" si="9"/>
        <v>2.5455844122715732E-2</v>
      </c>
      <c r="L18" s="4"/>
      <c r="M18" s="4">
        <f>120/(3.3*LOG(O5/N5))</f>
        <v>306.10189499157093</v>
      </c>
      <c r="N18" s="4">
        <f t="shared" si="4"/>
        <v>235.3167214216773</v>
      </c>
      <c r="O18" s="4">
        <f>120/(3.3*LOG(Q5/P5))</f>
        <v>1116.9553519047224</v>
      </c>
      <c r="P18" s="4">
        <f t="shared" si="6"/>
        <v>266.0820746340944</v>
      </c>
      <c r="Q18" s="4">
        <f t="shared" si="7"/>
        <v>388.73578264183152</v>
      </c>
    </row>
    <row r="19" spans="2:17" x14ac:dyDescent="0.35">
      <c r="B19" t="s">
        <v>17</v>
      </c>
      <c r="C19">
        <f>STDEV(N8:N9)</f>
        <v>7.0710678118654816E-4</v>
      </c>
      <c r="D19">
        <f t="shared" ref="D19:G19" si="10">STDEV(O8:O9)</f>
        <v>7.0710678118654816E-4</v>
      </c>
      <c r="E19">
        <f t="shared" si="10"/>
        <v>4.9497474683058368E-3</v>
      </c>
      <c r="F19">
        <f t="shared" si="10"/>
        <v>2.1213203435596446E-3</v>
      </c>
      <c r="G19">
        <f t="shared" si="10"/>
        <v>0</v>
      </c>
      <c r="L19" s="4" t="s">
        <v>16</v>
      </c>
      <c r="M19" s="4">
        <f t="shared" ref="M19:M22" si="11">120/(3.3*LOG(O6/N6))</f>
        <v>141.48549988089633</v>
      </c>
      <c r="N19" s="4">
        <f t="shared" si="4"/>
        <v>197.90356242868558</v>
      </c>
      <c r="O19" s="4">
        <f t="shared" si="5"/>
        <v>243.45154302967447</v>
      </c>
      <c r="P19" s="4">
        <f t="shared" si="6"/>
        <v>165.00522596624776</v>
      </c>
      <c r="Q19" s="4">
        <f t="shared" si="7"/>
        <v>218.32727003031621</v>
      </c>
    </row>
    <row r="20" spans="2:17" x14ac:dyDescent="0.35">
      <c r="L20" s="4"/>
      <c r="M20" s="4">
        <f t="shared" si="11"/>
        <v>149.12722490729095</v>
      </c>
      <c r="N20" s="4">
        <f t="shared" si="4"/>
        <v>185.52677633239242</v>
      </c>
      <c r="O20" s="4">
        <f t="shared" si="5"/>
        <v>226.13848089224584</v>
      </c>
      <c r="P20" s="4">
        <f t="shared" si="6"/>
        <v>165.34745258061224</v>
      </c>
      <c r="Q20" s="4">
        <f t="shared" si="7"/>
        <v>203.82941056280956</v>
      </c>
    </row>
    <row r="21" spans="2:17" x14ac:dyDescent="0.35">
      <c r="L21" s="4" t="s">
        <v>17</v>
      </c>
      <c r="M21" s="4">
        <f t="shared" si="11"/>
        <v>280.1701912315396</v>
      </c>
      <c r="N21" s="4">
        <f t="shared" si="4"/>
        <v>304.35974409255982</v>
      </c>
      <c r="O21" s="4">
        <f t="shared" si="5"/>
        <v>570.01653417667137</v>
      </c>
      <c r="P21" s="4">
        <f t="shared" si="6"/>
        <v>291.76445055227009</v>
      </c>
      <c r="Q21" s="4">
        <f t="shared" si="7"/>
        <v>396.83164052426361</v>
      </c>
    </row>
    <row r="22" spans="2:17" x14ac:dyDescent="0.35">
      <c r="L22" s="4"/>
      <c r="M22" s="4">
        <f t="shared" si="11"/>
        <v>262.92788821745427</v>
      </c>
      <c r="N22" s="4">
        <f t="shared" si="4"/>
        <v>378.03347763429662</v>
      </c>
      <c r="O22" s="4">
        <f t="shared" si="5"/>
        <v>476.61538112255698</v>
      </c>
      <c r="P22" s="4">
        <f t="shared" si="6"/>
        <v>310.14519515634959</v>
      </c>
      <c r="Q22" s="4">
        <f t="shared" si="7"/>
        <v>421.63882435140766</v>
      </c>
    </row>
    <row r="25" spans="2:17" x14ac:dyDescent="0.35">
      <c r="L25" s="4" t="s">
        <v>26</v>
      </c>
      <c r="M25" s="4" t="s">
        <v>27</v>
      </c>
      <c r="N25" s="4" t="s">
        <v>28</v>
      </c>
      <c r="O25" s="4" t="s">
        <v>29</v>
      </c>
      <c r="P25" s="4" t="s">
        <v>30</v>
      </c>
      <c r="Q25" s="4" t="s">
        <v>31</v>
      </c>
    </row>
    <row r="26" spans="2:17" x14ac:dyDescent="0.35">
      <c r="L26" t="s">
        <v>14</v>
      </c>
      <c r="M26">
        <f>AVERAGE(M15:M16)</f>
        <v>131.09875460437976</v>
      </c>
      <c r="N26">
        <f t="shared" ref="N26:Q26" si="12">AVERAGE(N15:N16)</f>
        <v>154.02356879473928</v>
      </c>
      <c r="O26">
        <f t="shared" si="12"/>
        <v>223.01531477958085</v>
      </c>
      <c r="P26">
        <f t="shared" si="12"/>
        <v>139.35671891711806</v>
      </c>
      <c r="Q26">
        <f t="shared" si="12"/>
        <v>180.04649812111893</v>
      </c>
    </row>
    <row r="27" spans="2:17" x14ac:dyDescent="0.35">
      <c r="L27" t="s">
        <v>15</v>
      </c>
      <c r="M27">
        <f>AVERAGE(M17:M18)</f>
        <v>271.18954921454247</v>
      </c>
      <c r="N27">
        <f t="shared" ref="N27:Q27" si="13">AVERAGE(N17:N18)</f>
        <v>337.59197504460735</v>
      </c>
      <c r="O27">
        <f t="shared" si="13"/>
        <v>820.38273531346522</v>
      </c>
      <c r="P27">
        <f t="shared" si="13"/>
        <v>286.75168512909295</v>
      </c>
      <c r="Q27">
        <f t="shared" si="13"/>
        <v>433.45922816144719</v>
      </c>
    </row>
    <row r="28" spans="2:17" x14ac:dyDescent="0.35">
      <c r="L28" s="4" t="s">
        <v>16</v>
      </c>
      <c r="M28">
        <f>AVERAGE(M19:M20)</f>
        <v>145.30636239409364</v>
      </c>
      <c r="N28">
        <f t="shared" ref="N28:Q28" si="14">AVERAGE(N19:N20)</f>
        <v>191.71516938053901</v>
      </c>
      <c r="O28">
        <f t="shared" si="14"/>
        <v>234.79501196096015</v>
      </c>
      <c r="P28">
        <f t="shared" si="14"/>
        <v>165.17633927343002</v>
      </c>
      <c r="Q28">
        <f t="shared" si="14"/>
        <v>211.07834029656289</v>
      </c>
    </row>
    <row r="29" spans="2:17" x14ac:dyDescent="0.35">
      <c r="L29" s="4" t="s">
        <v>17</v>
      </c>
      <c r="M29">
        <f>AVERAGE(M21:M22)</f>
        <v>271.54903972449694</v>
      </c>
      <c r="N29">
        <f t="shared" ref="N29:Q29" si="15">AVERAGE(N21:N22)</f>
        <v>341.19661086342819</v>
      </c>
      <c r="O29">
        <f t="shared" si="15"/>
        <v>523.31595764961412</v>
      </c>
      <c r="P29">
        <f t="shared" si="15"/>
        <v>300.95482285430984</v>
      </c>
      <c r="Q29">
        <f t="shared" si="15"/>
        <v>409.23523243783563</v>
      </c>
    </row>
    <row r="32" spans="2:17" x14ac:dyDescent="0.35">
      <c r="L32" s="4"/>
      <c r="N32" s="4"/>
      <c r="O32" s="4"/>
    </row>
    <row r="35" spans="12:12" x14ac:dyDescent="0.35">
      <c r="L35" s="4"/>
    </row>
    <row r="36" spans="12:12" x14ac:dyDescent="0.35">
      <c r="L3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cogswm</dc:creator>
  <cp:lastModifiedBy>cogswm</cp:lastModifiedBy>
  <dcterms:created xsi:type="dcterms:W3CDTF">2022-06-21T13:27:23Z</dcterms:created>
  <dcterms:modified xsi:type="dcterms:W3CDTF">2022-06-23T15:01:50Z</dcterms:modified>
</cp:coreProperties>
</file>